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36、AKT24-011-4  阿克陶县皮拉勒乡霍伊拉阿勒迪村人居环境整治2024年中央财政以工代赈项目\"/>
    </mc:Choice>
  </mc:AlternateContent>
  <xr:revisionPtr revIDLastSave="0" documentId="13_ncr:1_{10673FFC-6708-4180-A500-FA5000937AE2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6月监控 " sheetId="3" r:id="rId2"/>
  </sheets>
  <definedNames>
    <definedName name="_xlnm.Print_Area" localSheetId="0">申报表!$A$1:$E$23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" l="1"/>
  <c r="D16" i="3"/>
  <c r="D15" i="3"/>
  <c r="D14" i="3"/>
  <c r="D13" i="3"/>
  <c r="D12" i="3"/>
  <c r="D11" i="3"/>
  <c r="B9" i="3"/>
  <c r="F7" i="3"/>
  <c r="F6" i="3"/>
  <c r="J6" i="3"/>
  <c r="F4" i="3"/>
  <c r="B4" i="3"/>
  <c r="F3" i="3"/>
  <c r="B3" i="3"/>
</calcChain>
</file>

<file path=xl/sharedStrings.xml><?xml version="1.0" encoding="utf-8"?>
<sst xmlns="http://schemas.openxmlformats.org/spreadsheetml/2006/main" count="121" uniqueCount="73">
  <si>
    <t>附1</t>
  </si>
  <si>
    <t>绩效目标申报表</t>
  </si>
  <si>
    <t>（2024年度）</t>
  </si>
  <si>
    <t>项目名称</t>
  </si>
  <si>
    <t>阿克陶县皮拉勒乡霍伊拉阿勒迪村人居环境整治2024年中央财政以工代赈项目</t>
  </si>
  <si>
    <t>项目负责人及电话</t>
  </si>
  <si>
    <t>买买铁力·艾则孜  13779035353</t>
  </si>
  <si>
    <t>主管部门</t>
  </si>
  <si>
    <t>阿克陶县发展与改革委员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</si>
  <si>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</si>
  <si>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</si>
  <si>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</si>
  <si>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</si>
  <si>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</si>
  <si>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</si>
  <si>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</si>
  <si>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</si>
  <si>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t>
  </si>
  <si>
    <t>绩效指标</t>
  </si>
  <si>
    <t>二级指标</t>
  </si>
  <si>
    <t>三级指标</t>
  </si>
  <si>
    <t>指标值</t>
  </si>
  <si>
    <t>产出指标</t>
  </si>
  <si>
    <t>数量指标</t>
  </si>
  <si>
    <t>提升改造和入户路硬化长度</t>
  </si>
  <si>
    <t>≥6公里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</si>
  <si>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</si>
  <si>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</si>
  <si>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</si>
  <si>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</si>
  <si>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</si>
  <si>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</si>
  <si>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</si>
  <si>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2024年11月</t>
  </si>
  <si>
    <t>项目完成及时率</t>
  </si>
  <si>
    <t>成本指标</t>
  </si>
  <si>
    <t>工程建设费用</t>
  </si>
  <si>
    <t>≤242.8万元</t>
  </si>
  <si>
    <t>其他费用及预备费</t>
  </si>
  <si>
    <t>≤57.2万元</t>
  </si>
  <si>
    <t>效益指标</t>
  </si>
  <si>
    <t>经济效益指标</t>
  </si>
  <si>
    <t>带动增加脱贫人口全年总收入</t>
  </si>
  <si>
    <t>≥64万元</t>
  </si>
  <si>
    <t>社会效益指标</t>
  </si>
  <si>
    <t>受益脱贫人口数</t>
  </si>
  <si>
    <t>≥213人</t>
  </si>
  <si>
    <t>带动就业人口数</t>
  </si>
  <si>
    <t>≥65人</t>
  </si>
  <si>
    <t>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</si>
  <si>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</si>
  <si>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</si>
  <si>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</si>
  <si>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</si>
  <si>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</si>
  <si>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</si>
  <si>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</si>
  <si>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</si>
  <si>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</si>
  <si>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</si>
  <si>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</si>
  <si>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</si>
  <si>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</si>
  <si>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</si>
  <si>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</si>
  <si>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服务对象
满意度指标</t>
  </si>
  <si>
    <t>1-6月完成情况</t>
  </si>
  <si>
    <t>1-6月执行数</t>
    <phoneticPr fontId="9" type="noConversion"/>
  </si>
  <si>
    <t>未到监控节点</t>
    <phoneticPr fontId="9" type="noConversion"/>
  </si>
  <si>
    <t>项目正在实施中</t>
    <phoneticPr fontId="9" type="noConversion"/>
  </si>
  <si>
    <t>无偏差</t>
    <phoneticPr fontId="9" type="noConversion"/>
  </si>
  <si>
    <t>满意度待调查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</si>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</sst>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view="pageBreakPreview" topLeftCell="A7" zoomScale="85" zoomScaleNormal="60" workbookViewId="0">
      <selection activeCell="E14" sqref="E14"/>
    </sheetView>
  </sheetViews>
  <sheetFormatPr defaultColWidth="9" defaultRowHeight="14" x14ac:dyDescent="0.25"/>
  <cols>
    <col min="1" max="1" width="7.90625" customWidth="1"/>
    <col min="2" max="2" width="19.90625" customWidth="1"/>
    <col min="3" max="3" width="23.6328125" customWidth="1"/>
    <col min="4" max="4" width="36.54296875" customWidth="1"/>
    <col min="5" max="5" width="20.36328125" style="20" customWidth="1"/>
    <col min="6" max="6" width="9" style="21"/>
    <col min="7" max="8" width="9" style="22"/>
  </cols>
  <sheetData>
    <row r="1" spans="1:12" x14ac:dyDescent="0.25">
      <c r="A1" t="s">
        <v>0</v>
      </c>
      <c r="F1" s="22"/>
      <c r="H1"/>
    </row>
    <row r="2" spans="1:12" ht="45" customHeight="1" x14ac:dyDescent="0.4">
      <c r="A2" s="27" t="s">
        <v>1</v>
      </c>
      <c r="B2" s="28"/>
      <c r="C2" s="28"/>
      <c r="D2" s="28"/>
      <c r="E2" s="28"/>
    </row>
    <row r="3" spans="1:12" ht="22" customHeight="1" x14ac:dyDescent="0.25">
      <c r="A3" s="29" t="s">
        <v>2</v>
      </c>
      <c r="B3" s="29"/>
      <c r="C3" s="29"/>
      <c r="D3" s="29"/>
      <c r="E3" s="29"/>
      <c r="F3" s="22"/>
      <c r="H3"/>
    </row>
    <row r="4" spans="1:12" ht="46" customHeight="1" x14ac:dyDescent="0.25">
      <c r="A4" s="30" t="s">
        <v>3</v>
      </c>
      <c r="B4" s="31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30" t="s">
        <v>7</v>
      </c>
      <c r="B5" s="31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30" t="s">
        <v>11</v>
      </c>
      <c r="B6" s="31"/>
      <c r="C6" s="9" t="s">
        <v>12</v>
      </c>
      <c r="D6" s="30">
        <v>300</v>
      </c>
      <c r="E6" s="31"/>
    </row>
    <row r="7" spans="1:12" ht="27" customHeight="1" x14ac:dyDescent="0.25">
      <c r="A7" s="31"/>
      <c r="B7" s="31"/>
      <c r="C7" s="9" t="s">
        <v>13</v>
      </c>
      <c r="D7" s="30">
        <v>300</v>
      </c>
      <c r="E7" s="31"/>
      <c r="F7" s="23"/>
    </row>
    <row r="8" spans="1:12" ht="27" customHeight="1" x14ac:dyDescent="0.25">
      <c r="A8" s="31"/>
      <c r="B8" s="31"/>
      <c r="C8" s="9" t="s">
        <v>14</v>
      </c>
      <c r="D8" s="30">
        <v>0</v>
      </c>
      <c r="E8" s="31"/>
    </row>
    <row r="9" spans="1:12" ht="25" customHeight="1" x14ac:dyDescent="0.25">
      <c r="A9" s="30" t="s">
        <v>15</v>
      </c>
      <c r="B9" s="32" t="s">
        <v>16</v>
      </c>
      <c r="C9" s="33"/>
      <c r="D9" s="33"/>
      <c r="E9" s="34"/>
    </row>
    <row r="10" spans="1:12" ht="83" customHeight="1" x14ac:dyDescent="0.25">
      <c r="A10" s="31"/>
      <c r="B10" s="35" t="s">
        <v>17</v>
      </c>
      <c r="C10" s="36"/>
      <c r="D10" s="36"/>
      <c r="E10" s="37"/>
      <c r="F10" s="38"/>
      <c r="G10" s="38"/>
      <c r="H10" s="38"/>
      <c r="I10" s="38"/>
      <c r="J10" s="38"/>
      <c r="K10" s="38"/>
      <c r="L10" s="38"/>
    </row>
    <row r="11" spans="1:12" ht="26" customHeight="1" x14ac:dyDescent="0.25">
      <c r="A11" s="30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30"/>
      <c r="B12" s="40" t="s">
        <v>22</v>
      </c>
      <c r="C12" s="24" t="s">
        <v>23</v>
      </c>
      <c r="D12" s="15" t="s">
        <v>24</v>
      </c>
      <c r="E12" s="9" t="s">
        <v>25</v>
      </c>
    </row>
    <row r="13" spans="1:12" ht="26" customHeight="1" x14ac:dyDescent="0.25">
      <c r="A13" s="31"/>
      <c r="B13" s="41"/>
      <c r="C13" s="9" t="s">
        <v>26</v>
      </c>
      <c r="D13" s="25" t="s">
        <v>27</v>
      </c>
      <c r="E13" s="11" t="s">
        <v>28</v>
      </c>
    </row>
    <row r="14" spans="1:12" ht="26" customHeight="1" x14ac:dyDescent="0.25">
      <c r="A14" s="31"/>
      <c r="B14" s="41"/>
      <c r="C14" s="42" t="s">
        <v>29</v>
      </c>
      <c r="D14" s="25" t="s">
        <v>30</v>
      </c>
      <c r="E14" s="11" t="s">
        <v>31</v>
      </c>
      <c r="F14" s="22"/>
    </row>
    <row r="15" spans="1:12" ht="26" customHeight="1" x14ac:dyDescent="0.25">
      <c r="A15" s="31"/>
      <c r="B15" s="41"/>
      <c r="C15" s="43"/>
      <c r="D15" s="25" t="s">
        <v>32</v>
      </c>
      <c r="E15" s="11" t="s">
        <v>33</v>
      </c>
      <c r="F15" s="22"/>
    </row>
    <row r="16" spans="1:12" ht="26" customHeight="1" x14ac:dyDescent="0.25">
      <c r="A16" s="31"/>
      <c r="B16" s="41"/>
      <c r="C16" s="44"/>
      <c r="D16" s="25" t="s">
        <v>34</v>
      </c>
      <c r="E16" s="11" t="s">
        <v>28</v>
      </c>
      <c r="F16" s="22"/>
    </row>
    <row r="17" spans="1:5" ht="26" customHeight="1" x14ac:dyDescent="0.25">
      <c r="A17" s="31"/>
      <c r="B17" s="41"/>
      <c r="C17" s="43" t="s">
        <v>35</v>
      </c>
      <c r="D17" s="15" t="s">
        <v>36</v>
      </c>
      <c r="E17" s="9" t="s">
        <v>37</v>
      </c>
    </row>
    <row r="18" spans="1:5" ht="26" customHeight="1" x14ac:dyDescent="0.25">
      <c r="A18" s="31"/>
      <c r="B18" s="41"/>
      <c r="C18" s="43"/>
      <c r="D18" s="15" t="s">
        <v>38</v>
      </c>
      <c r="E18" s="9" t="s">
        <v>39</v>
      </c>
    </row>
    <row r="19" spans="1:5" ht="26" customHeight="1" x14ac:dyDescent="0.25">
      <c r="A19" s="31"/>
      <c r="B19" s="42" t="s">
        <v>40</v>
      </c>
      <c r="C19" s="9" t="s">
        <v>41</v>
      </c>
      <c r="D19" s="15" t="s">
        <v>42</v>
      </c>
      <c r="E19" s="9" t="s">
        <v>43</v>
      </c>
    </row>
    <row r="20" spans="1:5" ht="26" customHeight="1" x14ac:dyDescent="0.25">
      <c r="A20" s="31"/>
      <c r="B20" s="43"/>
      <c r="C20" s="42" t="s">
        <v>44</v>
      </c>
      <c r="D20" s="15" t="s">
        <v>45</v>
      </c>
      <c r="E20" s="9" t="s">
        <v>46</v>
      </c>
    </row>
    <row r="21" spans="1:5" ht="26" customHeight="1" x14ac:dyDescent="0.25">
      <c r="A21" s="31"/>
      <c r="B21" s="44"/>
      <c r="C21" s="44"/>
      <c r="D21" s="15" t="s">
        <v>47</v>
      </c>
      <c r="E21" s="9" t="s">
        <v>48</v>
      </c>
    </row>
    <row r="22" spans="1:5" ht="26" customHeight="1" x14ac:dyDescent="0.25">
      <c r="A22" s="31"/>
      <c r="B22" s="26" t="s">
        <v>49</v>
      </c>
      <c r="C22" s="26" t="s">
        <v>49</v>
      </c>
      <c r="D22" s="15" t="s">
        <v>50</v>
      </c>
      <c r="E22" s="16" t="s">
        <v>51</v>
      </c>
    </row>
    <row r="23" spans="1:5" ht="41" customHeight="1" x14ac:dyDescent="0.25">
      <c r="A23" s="39" t="s">
        <v>52</v>
      </c>
      <c r="B23" s="31"/>
      <c r="C23" s="31"/>
      <c r="D23" s="31"/>
      <c r="E23" s="31"/>
    </row>
  </sheetData>
  <mergeCells count="19">
    <mergeCell ref="A23:E23"/>
    <mergeCell ref="A9:A10"/>
    <mergeCell ref="A11:A22"/>
    <mergeCell ref="B12:B18"/>
    <mergeCell ref="B19:B21"/>
    <mergeCell ref="C14:C16"/>
    <mergeCell ref="C17:C18"/>
    <mergeCell ref="C20:C21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"/>
  <sheetViews>
    <sheetView tabSelected="1" workbookViewId="0">
      <selection activeCell="B9" sqref="B9:J9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1" customWidth="1"/>
    <col min="7" max="7" width="17.5429687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7" customHeight="1" x14ac:dyDescent="0.25">
      <c r="A3" s="3" t="s">
        <v>3</v>
      </c>
      <c r="B3" s="47" t="str">
        <f>申报表!C4</f>
        <v>阿克陶县皮拉勒乡霍伊拉阿勒迪村人居环境整治2024年中央财政以工代赈项目</v>
      </c>
      <c r="C3" s="47"/>
      <c r="D3" s="47"/>
      <c r="E3" s="3" t="s">
        <v>54</v>
      </c>
      <c r="F3" s="46" t="str">
        <f>申报表!E4</f>
        <v>买买铁力·艾则孜  13779035353</v>
      </c>
      <c r="G3" s="46"/>
      <c r="H3" s="46"/>
      <c r="I3" s="46"/>
      <c r="J3" s="46"/>
    </row>
    <row r="4" spans="1:10" x14ac:dyDescent="0.25">
      <c r="A4" s="3" t="s">
        <v>7</v>
      </c>
      <c r="B4" s="46" t="str">
        <f>申报表!C5</f>
        <v>阿克陶县发展与改革委员</v>
      </c>
      <c r="C4" s="46"/>
      <c r="D4" s="46"/>
      <c r="E4" s="3" t="s">
        <v>9</v>
      </c>
      <c r="F4" s="46" t="str">
        <f>申报表!E5</f>
        <v>阿克陶县皮拉勒乡人民政府</v>
      </c>
      <c r="G4" s="46"/>
      <c r="H4" s="46"/>
      <c r="I4" s="46"/>
      <c r="J4" s="46"/>
    </row>
    <row r="5" spans="1:10" x14ac:dyDescent="0.25">
      <c r="A5" s="52" t="s">
        <v>11</v>
      </c>
      <c r="B5" s="48" t="s">
        <v>55</v>
      </c>
      <c r="C5" s="48"/>
      <c r="D5" s="48"/>
      <c r="E5" s="48"/>
      <c r="F5" s="48" t="s">
        <v>56</v>
      </c>
      <c r="G5" s="48"/>
      <c r="H5" s="49" t="s">
        <v>67</v>
      </c>
      <c r="I5" s="46"/>
      <c r="J5" s="6" t="s">
        <v>57</v>
      </c>
    </row>
    <row r="6" spans="1:10" x14ac:dyDescent="0.25">
      <c r="A6" s="52"/>
      <c r="B6" s="48" t="s">
        <v>12</v>
      </c>
      <c r="C6" s="48"/>
      <c r="D6" s="48"/>
      <c r="E6" s="48"/>
      <c r="F6" s="46">
        <f>申报表!D6</f>
        <v>300</v>
      </c>
      <c r="G6" s="46"/>
      <c r="H6" s="50">
        <v>251.42</v>
      </c>
      <c r="I6" s="50"/>
      <c r="J6" s="18">
        <f>H6/F6</f>
        <v>0.83806666666666663</v>
      </c>
    </row>
    <row r="7" spans="1:10" x14ac:dyDescent="0.25">
      <c r="A7" s="52"/>
      <c r="B7" s="48" t="s">
        <v>13</v>
      </c>
      <c r="C7" s="48"/>
      <c r="D7" s="48"/>
      <c r="E7" s="48"/>
      <c r="F7" s="48">
        <f>申报表!D7</f>
        <v>300</v>
      </c>
      <c r="G7" s="48"/>
      <c r="H7" s="50"/>
      <c r="I7" s="50"/>
      <c r="J7" s="6"/>
    </row>
    <row r="8" spans="1:10" x14ac:dyDescent="0.25">
      <c r="A8" s="52"/>
      <c r="B8" s="48" t="s">
        <v>14</v>
      </c>
      <c r="C8" s="48"/>
      <c r="D8" s="48"/>
      <c r="E8" s="48"/>
      <c r="F8" s="48"/>
      <c r="G8" s="48"/>
      <c r="H8" s="50"/>
      <c r="I8" s="50"/>
      <c r="J8" s="6"/>
    </row>
    <row r="9" spans="1:10" ht="53.15" customHeight="1" x14ac:dyDescent="0.25">
      <c r="A9" s="4" t="s">
        <v>58</v>
      </c>
      <c r="B9" s="57" t="str">
        <f>申报表!B10</f>
        <v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v>
      </c>
      <c r="C9" s="57"/>
      <c r="D9" s="57"/>
      <c r="E9" s="57"/>
      <c r="F9" s="57"/>
      <c r="G9" s="57"/>
      <c r="H9" s="57"/>
      <c r="I9" s="57"/>
      <c r="J9" s="57"/>
    </row>
    <row r="10" spans="1:10" ht="27" customHeight="1" x14ac:dyDescent="0.25">
      <c r="A10" s="53" t="s">
        <v>59</v>
      </c>
      <c r="B10" s="7" t="s">
        <v>60</v>
      </c>
      <c r="C10" s="7" t="s">
        <v>19</v>
      </c>
      <c r="D10" s="3" t="s">
        <v>20</v>
      </c>
      <c r="E10" s="3" t="s">
        <v>61</v>
      </c>
      <c r="F10" s="4" t="s">
        <v>66</v>
      </c>
      <c r="G10" s="5" t="s">
        <v>62</v>
      </c>
      <c r="H10" s="48" t="s">
        <v>63</v>
      </c>
      <c r="I10" s="48"/>
      <c r="J10" s="6" t="s">
        <v>64</v>
      </c>
    </row>
    <row r="11" spans="1:10" s="2" customFormat="1" ht="19" customHeight="1" x14ac:dyDescent="0.25">
      <c r="A11" s="53"/>
      <c r="B11" s="54" t="s">
        <v>22</v>
      </c>
      <c r="C11" s="7" t="s">
        <v>23</v>
      </c>
      <c r="D11" s="8" t="str">
        <f>申报表!D12</f>
        <v>提升改造和入户路硬化长度</v>
      </c>
      <c r="E11" s="9" t="s">
        <v>25</v>
      </c>
      <c r="F11" s="10">
        <v>6</v>
      </c>
      <c r="G11" s="10">
        <v>6</v>
      </c>
      <c r="H11" s="51" t="s">
        <v>69</v>
      </c>
      <c r="I11" s="51"/>
      <c r="J11" s="19"/>
    </row>
    <row r="12" spans="1:10" s="2" customFormat="1" ht="19" customHeight="1" x14ac:dyDescent="0.25">
      <c r="A12" s="53"/>
      <c r="B12" s="55"/>
      <c r="C12" s="7" t="s">
        <v>26</v>
      </c>
      <c r="D12" s="8" t="str">
        <f>申报表!D13</f>
        <v>项目验收合格率</v>
      </c>
      <c r="E12" s="11" t="s">
        <v>28</v>
      </c>
      <c r="F12" s="12">
        <v>1</v>
      </c>
      <c r="G12" s="12">
        <v>1</v>
      </c>
      <c r="H12" s="51" t="s">
        <v>70</v>
      </c>
      <c r="I12" s="51"/>
      <c r="J12" s="19"/>
    </row>
    <row r="13" spans="1:10" s="2" customFormat="1" ht="19" customHeight="1" x14ac:dyDescent="0.25">
      <c r="A13" s="53"/>
      <c r="B13" s="55"/>
      <c r="C13" s="53" t="s">
        <v>29</v>
      </c>
      <c r="D13" s="8" t="str">
        <f>申报表!D14</f>
        <v>项目开始时间</v>
      </c>
      <c r="E13" s="11" t="s">
        <v>31</v>
      </c>
      <c r="F13" s="11" t="s">
        <v>31</v>
      </c>
      <c r="G13" s="11" t="s">
        <v>31</v>
      </c>
      <c r="H13" s="51" t="s">
        <v>70</v>
      </c>
      <c r="I13" s="51"/>
      <c r="J13" s="19"/>
    </row>
    <row r="14" spans="1:10" s="2" customFormat="1" ht="19" customHeight="1" x14ac:dyDescent="0.25">
      <c r="A14" s="53"/>
      <c r="B14" s="55"/>
      <c r="C14" s="53"/>
      <c r="D14" s="8" t="str">
        <f>申报表!D15</f>
        <v>项目完成时间</v>
      </c>
      <c r="E14" s="11" t="s">
        <v>33</v>
      </c>
      <c r="F14" s="11" t="s">
        <v>68</v>
      </c>
      <c r="G14" s="11" t="s">
        <v>33</v>
      </c>
      <c r="H14" s="51" t="s">
        <v>69</v>
      </c>
      <c r="I14" s="51"/>
      <c r="J14" s="19"/>
    </row>
    <row r="15" spans="1:10" s="2" customFormat="1" ht="19" customHeight="1" x14ac:dyDescent="0.25">
      <c r="A15" s="53"/>
      <c r="B15" s="55"/>
      <c r="C15" s="53"/>
      <c r="D15" s="8" t="str">
        <f>申报表!D16</f>
        <v>项目完成及时率</v>
      </c>
      <c r="E15" s="11" t="s">
        <v>28</v>
      </c>
      <c r="F15" s="11" t="s">
        <v>68</v>
      </c>
      <c r="G15" s="12">
        <v>1</v>
      </c>
      <c r="H15" s="51" t="s">
        <v>69</v>
      </c>
      <c r="I15" s="51"/>
      <c r="J15" s="19"/>
    </row>
    <row r="16" spans="1:10" s="2" customFormat="1" ht="19" customHeight="1" x14ac:dyDescent="0.25">
      <c r="A16" s="53"/>
      <c r="B16" s="55"/>
      <c r="C16" s="54" t="s">
        <v>35</v>
      </c>
      <c r="D16" s="8" t="str">
        <f>申报表!D17</f>
        <v>工程建设费用</v>
      </c>
      <c r="E16" s="9" t="s">
        <v>37</v>
      </c>
      <c r="F16" s="13">
        <v>240.72</v>
      </c>
      <c r="G16" s="13">
        <v>267.55</v>
      </c>
      <c r="H16" s="51" t="s">
        <v>69</v>
      </c>
      <c r="I16" s="51"/>
      <c r="J16" s="19"/>
    </row>
    <row r="17" spans="1:10" s="2" customFormat="1" ht="19" customHeight="1" x14ac:dyDescent="0.25">
      <c r="A17" s="53"/>
      <c r="B17" s="55"/>
      <c r="C17" s="55"/>
      <c r="D17" s="8" t="str">
        <f>申报表!D18</f>
        <v>其他费用及预备费</v>
      </c>
      <c r="E17" s="9" t="s">
        <v>39</v>
      </c>
      <c r="F17" s="14">
        <v>10.7</v>
      </c>
      <c r="G17" s="14">
        <v>21.072900000000001</v>
      </c>
      <c r="H17" s="51" t="s">
        <v>69</v>
      </c>
      <c r="I17" s="51"/>
      <c r="J17" s="19"/>
    </row>
    <row r="18" spans="1:10" s="2" customFormat="1" ht="19" customHeight="1" x14ac:dyDescent="0.25">
      <c r="A18" s="53"/>
      <c r="B18" s="55" t="s">
        <v>40</v>
      </c>
      <c r="C18" s="9" t="s">
        <v>41</v>
      </c>
      <c r="D18" s="15" t="s">
        <v>42</v>
      </c>
      <c r="E18" s="9" t="s">
        <v>43</v>
      </c>
      <c r="F18" s="14">
        <v>64</v>
      </c>
      <c r="G18" s="14">
        <v>64</v>
      </c>
      <c r="H18" s="51" t="s">
        <v>70</v>
      </c>
      <c r="I18" s="51"/>
      <c r="J18" s="19"/>
    </row>
    <row r="19" spans="1:10" s="2" customFormat="1" ht="19" customHeight="1" x14ac:dyDescent="0.25">
      <c r="A19" s="53"/>
      <c r="B19" s="55"/>
      <c r="C19" s="53" t="s">
        <v>44</v>
      </c>
      <c r="D19" s="15" t="s">
        <v>45</v>
      </c>
      <c r="E19" s="9" t="s">
        <v>46</v>
      </c>
      <c r="F19" s="14">
        <v>213</v>
      </c>
      <c r="G19" s="14">
        <v>213</v>
      </c>
      <c r="H19" s="51" t="s">
        <v>70</v>
      </c>
      <c r="I19" s="51"/>
      <c r="J19" s="19"/>
    </row>
    <row r="20" spans="1:10" s="2" customFormat="1" ht="19" customHeight="1" x14ac:dyDescent="0.25">
      <c r="A20" s="53"/>
      <c r="B20" s="56"/>
      <c r="C20" s="53"/>
      <c r="D20" s="15" t="s">
        <v>47</v>
      </c>
      <c r="E20" s="9" t="s">
        <v>48</v>
      </c>
      <c r="F20" s="14">
        <v>65</v>
      </c>
      <c r="G20" s="14">
        <v>65</v>
      </c>
      <c r="H20" s="51" t="s">
        <v>70</v>
      </c>
      <c r="I20" s="51"/>
      <c r="J20" s="19"/>
    </row>
    <row r="21" spans="1:10" s="2" customFormat="1" ht="25" customHeight="1" x14ac:dyDescent="0.25">
      <c r="A21" s="53"/>
      <c r="B21" s="7" t="s">
        <v>49</v>
      </c>
      <c r="C21" s="7" t="s">
        <v>65</v>
      </c>
      <c r="D21" s="15" t="s">
        <v>50</v>
      </c>
      <c r="E21" s="16" t="s">
        <v>51</v>
      </c>
      <c r="F21" s="12" t="s">
        <v>72</v>
      </c>
      <c r="G21" s="12">
        <v>0.95</v>
      </c>
      <c r="H21" s="51" t="s">
        <v>71</v>
      </c>
      <c r="I21" s="51"/>
      <c r="J21" s="19"/>
    </row>
    <row r="22" spans="1:10" x14ac:dyDescent="0.25">
      <c r="E22" s="17"/>
    </row>
  </sheetData>
  <protectedRanges>
    <protectedRange sqref="H5:I7 F6:G6" name="区域2"/>
    <protectedRange sqref="F21:G21 F11:G12 G15" name="区域1"/>
    <protectedRange sqref="H6:I8 F6:G6" name="区域2_1"/>
  </protectedRanges>
  <mergeCells count="38">
    <mergeCell ref="H19:I19"/>
    <mergeCell ref="H20:I20"/>
    <mergeCell ref="H21:I21"/>
    <mergeCell ref="A5:A8"/>
    <mergeCell ref="A10:A21"/>
    <mergeCell ref="B11:B17"/>
    <mergeCell ref="B18:B20"/>
    <mergeCell ref="C13:C15"/>
    <mergeCell ref="C16:C17"/>
    <mergeCell ref="C19:C20"/>
    <mergeCell ref="H14:I14"/>
    <mergeCell ref="H15:I15"/>
    <mergeCell ref="H16:I16"/>
    <mergeCell ref="H17:I17"/>
    <mergeCell ref="H18:I18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6月监控 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2024-10-21T03:00:08Z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188C121EE63D43D4A6B579223C4D6657</vt:lpwstr>
  </property>
  <property fmtid="{D5CDD505-2E9C-101B-9397-08002B2CF9AE}" pid="4" name="KSOReadingLayout">
    <vt:bool>true</vt:bool>
  </property>
</Properties>
</file>